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https://studentalbeda.sharepoint.com/sites/AanbestedingReisbureau/Gedeelde documenten/bestek/bestek/bestek definitief/"/>
    </mc:Choice>
  </mc:AlternateContent>
  <xr:revisionPtr revIDLastSave="174" documentId="11_117C2B281228AA24C1950AE4DEEC50CCB37D19D9" xr6:coauthVersionLast="47" xr6:coauthVersionMax="47" xr10:uidLastSave="{9B2554B9-C0B3-43D6-ADD5-8D540A12DFBC}"/>
  <bookViews>
    <workbookView xWindow="-108" yWindow="-108" windowWidth="23256" windowHeight="12576" xr2:uid="{00000000-000D-0000-FFFF-FFFF00000000}"/>
  </bookViews>
  <sheets>
    <sheet name="toelichting" sheetId="2" r:id="rId1"/>
    <sheet name="Prijzen formulier"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1" l="1"/>
  <c r="E24" i="1"/>
  <c r="E22" i="1"/>
  <c r="B24" i="1"/>
  <c r="B23" i="1"/>
  <c r="B22" i="1"/>
  <c r="G36" i="1" l="1"/>
  <c r="J36" i="1" s="1"/>
  <c r="G35" i="1"/>
  <c r="J35" i="1" s="1"/>
  <c r="G34" i="1"/>
  <c r="J34" i="1" s="1"/>
  <c r="G33" i="1"/>
  <c r="J33" i="1" s="1"/>
  <c r="G32" i="1"/>
  <c r="J32" i="1" s="1"/>
  <c r="G31" i="1"/>
  <c r="J31" i="1" s="1"/>
  <c r="I24" i="1"/>
  <c r="I23" i="1"/>
  <c r="I22" i="1"/>
  <c r="E10" i="1"/>
  <c r="D9" i="1"/>
  <c r="E9" i="1" s="1"/>
  <c r="E8" i="1"/>
  <c r="E16" i="1"/>
  <c r="E17" i="1"/>
  <c r="E15" i="1"/>
  <c r="I15" i="1" l="1"/>
  <c r="G15" i="1"/>
  <c r="J15" i="1" s="1"/>
  <c r="I17" i="1"/>
  <c r="G17" i="1"/>
  <c r="J17" i="1" s="1"/>
  <c r="I16" i="1"/>
  <c r="G16" i="1"/>
  <c r="J16" i="1" s="1"/>
  <c r="I8" i="1"/>
  <c r="G8" i="1"/>
  <c r="J8" i="1" s="1"/>
  <c r="I9" i="1"/>
  <c r="G9" i="1"/>
  <c r="J9" i="1" s="1"/>
  <c r="I10" i="1"/>
  <c r="G10" i="1"/>
  <c r="J10" i="1" s="1"/>
  <c r="J37" i="1"/>
  <c r="E40" i="1" s="1"/>
  <c r="G40" i="1" s="1"/>
  <c r="G24" i="1"/>
  <c r="J24" i="1" s="1"/>
  <c r="I25" i="1"/>
  <c r="G23" i="1"/>
  <c r="J23" i="1" s="1"/>
  <c r="G22" i="1"/>
  <c r="J22" i="1" s="1"/>
  <c r="J25" i="1" l="1"/>
  <c r="J40" i="1"/>
  <c r="J42" i="1" s="1"/>
  <c r="J11" i="1"/>
  <c r="I11" i="1"/>
  <c r="J18" i="1"/>
  <c r="I18" i="1"/>
  <c r="I26" i="1" s="1"/>
  <c r="J26" i="1" l="1"/>
  <c r="J45" i="1"/>
</calcChain>
</file>

<file path=xl/sharedStrings.xml><?xml version="1.0" encoding="utf-8"?>
<sst xmlns="http://schemas.openxmlformats.org/spreadsheetml/2006/main" count="79" uniqueCount="62">
  <si>
    <t>BIJLAGE 7 - PRIJZENFORMULIER</t>
  </si>
  <si>
    <t>Behorende bij de Europese aanbesteding Reisbureau</t>
  </si>
  <si>
    <t>A. INDIVIDUELE AANVRAGEN</t>
  </si>
  <si>
    <t xml:space="preserve">GEMIDDELDE KOSTPRIJS </t>
  </si>
  <si>
    <t>NVT</t>
  </si>
  <si>
    <t>AANTAL REIZEN PER JAAR</t>
  </si>
  <si>
    <t xml:space="preserve">TOTAAL GEMIDDELDE KOSTPRIJS </t>
  </si>
  <si>
    <t xml:space="preserve">OPSLAGPERCENTAGE </t>
  </si>
  <si>
    <t>FEE DIENSTVERLENING</t>
  </si>
  <si>
    <t>totaal reiskosten A.</t>
  </si>
  <si>
    <t xml:space="preserve"> Totaal Fee dienstverlening A.</t>
  </si>
  <si>
    <t>Fee op de inkoopprijs te boeken vluchten</t>
  </si>
  <si>
    <t>x</t>
  </si>
  <si>
    <t>Fee op de inkoopprijs te boeken hotelovernachtingen</t>
  </si>
  <si>
    <t>Fee op de inkoopprijs te boeken autohuur</t>
  </si>
  <si>
    <t>OMSCHRIJVING</t>
  </si>
  <si>
    <t>GEMIDDELDE KOSTPRIJS GROEPSREIS</t>
  </si>
  <si>
    <t>PRIJSKLASSE BUSREIS</t>
  </si>
  <si>
    <t>TOTAAL GEMIDDELDE KOSTPRIJS GROEPSREIS</t>
  </si>
  <si>
    <t>totaal reiskosten B.</t>
  </si>
  <si>
    <t xml:space="preserve"> Totaal Fee dienstverlening B.</t>
  </si>
  <si>
    <t>Fee op de inkoopprijs te boeken groepsreis</t>
  </si>
  <si>
    <t>€ 500,- tot € 10.000,-</t>
  </si>
  <si>
    <t>€ 10.000,- tot € 20.000,-</t>
  </si>
  <si>
    <t>€ 20.000,en hoger</t>
  </si>
  <si>
    <t>C. BUSREIZEN Groepsreizen</t>
  </si>
  <si>
    <t>OPSLAGPERCENTAGE</t>
  </si>
  <si>
    <t>totaal reiskosten C.</t>
  </si>
  <si>
    <t xml:space="preserve"> Totaal Fee dienstverlening C.</t>
  </si>
  <si>
    <t>Fee per aanvraag busreis</t>
  </si>
  <si>
    <t>€ 100,- tot € 500,-</t>
  </si>
  <si>
    <t>€ 500,- tot € 1.000,-</t>
  </si>
  <si>
    <t>€ 1.000,en hoger</t>
  </si>
  <si>
    <t>D. TARIEVEN BUSREIZEN</t>
  </si>
  <si>
    <t>BUSGROOTTE</t>
  </si>
  <si>
    <t>DAGINZET T/M 4 UREN
(WEGING 50%)</t>
  </si>
  <si>
    <t>DAGINZET 5 T/M 6 UREN (WEGING 25%)</t>
  </si>
  <si>
    <t>DAGINZET 7+ UREN
(WEGING 25%)</t>
  </si>
  <si>
    <t>PRIJS PER KM (€)</t>
  </si>
  <si>
    <t>PRIJS CHAFFEUR PER UUR</t>
  </si>
  <si>
    <t>uitgangspunt vergelijking prijshuur bus</t>
  </si>
  <si>
    <t>INSCHRIJFPRIJS
(GEWOGEN)</t>
  </si>
  <si>
    <t>Liftbus</t>
  </si>
  <si>
    <t>(SUB)TOTAAL D.</t>
  </si>
  <si>
    <t>PERIODE</t>
  </si>
  <si>
    <t>KORTINGS-
PERCENTAGE</t>
  </si>
  <si>
    <t>WEGING BINNEN D.</t>
  </si>
  <si>
    <t>Kortingspercentage</t>
  </si>
  <si>
    <t>* Deze aantallen zijn indicatief en hebben enkel tot doel om tot een prijsvergelijking te komen.</t>
  </si>
  <si>
    <t>INSCHRIJFPRIJS</t>
  </si>
  <si>
    <t>NB: Alle opgegeven prijzen/opslagpercentages zijn all-in en inclusief btw.</t>
  </si>
  <si>
    <t xml:space="preserve">D. TARIEVEN BUSHUUR </t>
  </si>
  <si>
    <t>totaal reiskosten D.</t>
  </si>
  <si>
    <t>Totaal korting</t>
  </si>
  <si>
    <t>huurdagen</t>
  </si>
  <si>
    <t>REKENBEDRAG (50% VAN TOTAAL BIJ J37)</t>
  </si>
  <si>
    <t>B. VLIEGREIZEN Groepsreizen</t>
  </si>
  <si>
    <t>D. KORTING LAAGSEIZOEN Busreizen</t>
  </si>
  <si>
    <t>PRIJSKLASSE VLIEGREIS</t>
  </si>
  <si>
    <t>FEE'S Albeda Reisbureau Travel</t>
  </si>
  <si>
    <t>Uurtarief (zie bijlage 5 paragraaf 3.6 eis 10 ( in te vullen incl. BTW)</t>
  </si>
  <si>
    <t xml:space="preserve">Aan de in het bestek opgenomen aantallen kunnen geen rechten worden ontleend.
&gt;U dient de gele velden op de verschillende calculatiebladen in te vullen. Dit blad zorgt ervoor dat automatisch de doorberekening wordt gemaakt naar de TCO. 
Zoals vermeld in het PvE zijn uw prijzen inclusief alle mogelijke kosten zoals transportkosten, administratiekosten, kosten van standaard garantie, overheadkosten, inzetpersoneel, marge etc. Prijzen dienen te worden vermeld inclusief BTW. 
&gt;De inschrijver wordt gevraagd kennis te nemen van de minimum eisen die Albeda aan de dienstverlening stelt. De minimale eisen staan vermeld in de offerteaanvraag, bijlage 5. 
Aangeboden diensten dienen aan deze minimum eisen te voldoen. Het is niet toegestaan om de tekst van de verstrekte omschrijvingen aan te passen. Indien aanpassing wenselijk is, dient u dit kenbaar te maken via de Nota van Inlichtingen. 
&gt;Aan de opgenomen aantallen reizen zijn geen rechten te ontlenen.
&gt;Daar waar bedragen zijn ingevuld, zijn deze inclusief BTW. Daar waar inschrijver bedragen moet invullen, moet het ook bedragen zijn incl. BTW.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</si>
</sst>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43" formatCode="_ * #,##0.00_ ;_ * \-#,##0.00_ ;_ * &quot;-&quot;??_ ;_ @_ "/>
  </numFmts>
  <fonts count="24" x14ac:knownFonts="1">
    <font>
      <sz val="11"/>
      <color theme="1"/>
      <name val="Calibri"/>
      <family val="2"/>
      <scheme val="minor"/>
    </font>
    <font>
      <sz val="11"/>
      <color theme="1"/>
      <name val="Calibri"/>
      <family val="2"/>
      <scheme val="minor"/>
    </font>
    <font>
      <sz val="11"/>
      <name val="Calibri"/>
      <family val="2"/>
    </font>
    <font>
      <sz val="18"/>
      <name val="Calibri Light"/>
      <family val="2"/>
    </font>
    <font>
      <i/>
      <sz val="11"/>
      <name val="Calibri Light"/>
      <family val="2"/>
    </font>
    <font>
      <sz val="11"/>
      <name val="Calibri Light"/>
      <family val="2"/>
    </font>
    <font>
      <i/>
      <sz val="10"/>
      <name val="Calibri Light"/>
      <family val="2"/>
    </font>
    <font>
      <sz val="10"/>
      <name val="Calibri Light"/>
      <family val="2"/>
    </font>
    <font>
      <sz val="16"/>
      <name val="Calibri Light"/>
      <family val="2"/>
    </font>
    <font>
      <sz val="12"/>
      <name val="Calibri Light"/>
      <family val="2"/>
    </font>
    <font>
      <sz val="12"/>
      <name val="Calibri"/>
      <family val="2"/>
    </font>
    <font>
      <b/>
      <sz val="14"/>
      <name val="Calibri"/>
      <family val="2"/>
    </font>
    <font>
      <i/>
      <sz val="11"/>
      <name val="Calibri"/>
      <family val="2"/>
    </font>
    <font>
      <b/>
      <sz val="11"/>
      <name val="Calibri"/>
      <family val="2"/>
    </font>
    <font>
      <sz val="14"/>
      <name val="Calibri Light"/>
      <family val="2"/>
    </font>
    <font>
      <sz val="14"/>
      <name val="Calibri"/>
      <family val="2"/>
    </font>
    <font>
      <sz val="11"/>
      <name val="Calibri"/>
      <family val="2"/>
      <scheme val="minor"/>
    </font>
    <font>
      <sz val="12"/>
      <name val="Calibri"/>
      <family val="2"/>
      <scheme val="minor"/>
    </font>
    <font>
      <sz val="12"/>
      <name val="Calibri Light"/>
      <family val="2"/>
      <scheme val="major"/>
    </font>
    <font>
      <sz val="11"/>
      <name val="Calibri Light"/>
      <family val="2"/>
      <scheme val="major"/>
    </font>
    <font>
      <b/>
      <i/>
      <u/>
      <sz val="11"/>
      <name val="Calibri Light"/>
      <family val="2"/>
    </font>
    <font>
      <b/>
      <sz val="12"/>
      <name val="Calibri Light"/>
      <family val="2"/>
    </font>
    <font>
      <b/>
      <sz val="12"/>
      <name val="Calibri Light"/>
      <family val="2"/>
      <scheme val="major"/>
    </font>
    <font>
      <b/>
      <sz val="18"/>
      <name val="Calibri Light"/>
      <family val="2"/>
    </font>
  </fonts>
  <fills count="5">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rgb="FFFFFF00"/>
        <bgColor indexed="64"/>
      </patternFill>
    </fill>
  </fills>
  <borders count="43">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C00000"/>
      </left>
      <right style="thin">
        <color rgb="FFC00000"/>
      </right>
      <top/>
      <bottom style="hair">
        <color rgb="FF000000"/>
      </bottom>
      <diagonal/>
    </border>
    <border>
      <left/>
      <right/>
      <top style="hair">
        <color rgb="FF000000"/>
      </top>
      <bottom style="thin">
        <color indexed="64"/>
      </bottom>
      <diagonal/>
    </border>
    <border>
      <left/>
      <right/>
      <top/>
      <bottom style="thin">
        <color indexed="64"/>
      </bottom>
      <diagonal/>
    </border>
    <border>
      <left/>
      <right/>
      <top/>
      <bottom style="thin">
        <color rgb="FFFFFFFF"/>
      </bottom>
      <diagonal/>
    </border>
    <border>
      <left/>
      <right style="hair">
        <color rgb="FF000000"/>
      </right>
      <top style="hair">
        <color rgb="FF000000"/>
      </top>
      <bottom style="thin">
        <color indexed="64"/>
      </bottom>
      <diagonal/>
    </border>
    <border>
      <left/>
      <right/>
      <top style="thin">
        <color rgb="FF000000"/>
      </top>
      <bottom style="thin">
        <color indexed="64"/>
      </bottom>
      <diagonal/>
    </border>
    <border>
      <left style="hair">
        <color auto="1"/>
      </left>
      <right style="hair">
        <color auto="1"/>
      </right>
      <top style="thin">
        <color auto="1"/>
      </top>
      <bottom style="thin">
        <color indexed="64"/>
      </bottom>
      <diagonal/>
    </border>
    <border>
      <left style="hair">
        <color auto="1"/>
      </left>
      <right style="thin">
        <color rgb="FFC00000"/>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rgb="FF000000"/>
      </bottom>
      <diagonal/>
    </border>
    <border>
      <left style="thin">
        <color rgb="FFC00000"/>
      </left>
      <right style="thin">
        <color rgb="FFC00000"/>
      </right>
      <top style="thin">
        <color indexed="64"/>
      </top>
      <bottom style="hair">
        <color rgb="FF000000"/>
      </bottom>
      <diagonal/>
    </border>
    <border>
      <left/>
      <right style="thin">
        <color indexed="64"/>
      </right>
      <top style="thin">
        <color indexed="64"/>
      </top>
      <bottom style="hair">
        <color rgb="FF000000"/>
      </bottom>
      <diagonal/>
    </border>
    <border>
      <left style="thin">
        <color indexed="64"/>
      </left>
      <right/>
      <top/>
      <bottom style="hair">
        <color rgb="FF000000"/>
      </bottom>
      <diagonal/>
    </border>
    <border>
      <left/>
      <right style="thin">
        <color indexed="64"/>
      </right>
      <top/>
      <bottom style="hair">
        <color rgb="FF000000"/>
      </bottom>
      <diagonal/>
    </border>
    <border>
      <left style="thin">
        <color indexed="64"/>
      </left>
      <right/>
      <top style="hair">
        <color rgb="FF000000"/>
      </top>
      <bottom style="thin">
        <color indexed="64"/>
      </bottom>
      <diagonal/>
    </border>
    <border>
      <left style="thin">
        <color rgb="FFC00000"/>
      </left>
      <right style="thin">
        <color rgb="FFC00000"/>
      </right>
      <top style="hair">
        <color rgb="FF000000"/>
      </top>
      <bottom style="thin">
        <color indexed="64"/>
      </bottom>
      <diagonal/>
    </border>
    <border>
      <left/>
      <right style="thin">
        <color indexed="64"/>
      </right>
      <top style="hair">
        <color rgb="FF000000"/>
      </top>
      <bottom style="thin">
        <color indexed="64"/>
      </bottom>
      <diagonal/>
    </border>
    <border>
      <left style="thin">
        <color indexed="64"/>
      </left>
      <right style="thin">
        <color indexed="64"/>
      </right>
      <top/>
      <bottom style="thin">
        <color indexed="64"/>
      </bottom>
      <diagonal/>
    </border>
    <border>
      <left/>
      <right/>
      <top style="thin">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39">
    <xf numFmtId="0" fontId="0" fillId="0" borderId="0" xfId="0"/>
    <xf numFmtId="9" fontId="2" fillId="0" borderId="10" xfId="2" applyFont="1" applyFill="1" applyBorder="1" applyAlignment="1" applyProtection="1">
      <alignment horizontal="center"/>
    </xf>
    <xf numFmtId="44" fontId="2" fillId="0" borderId="11" xfId="1" applyFont="1" applyFill="1" applyBorder="1" applyAlignment="1" applyProtection="1">
      <alignment horizontal="center"/>
    </xf>
    <xf numFmtId="0" fontId="3"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xf numFmtId="0" fontId="4" fillId="0" borderId="0" xfId="0" applyFont="1"/>
    <xf numFmtId="0" fontId="4" fillId="0" borderId="0" xfId="0" applyFont="1" applyAlignment="1">
      <alignment horizontal="center"/>
    </xf>
    <xf numFmtId="0" fontId="5" fillId="0" borderId="0" xfId="0" applyFont="1" applyAlignment="1">
      <alignment horizontal="center"/>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horizontal="center"/>
    </xf>
    <xf numFmtId="0" fontId="7" fillId="0" borderId="0" xfId="0" applyFont="1"/>
    <xf numFmtId="0" fontId="7" fillId="0" borderId="0" xfId="0" applyFont="1" applyAlignment="1">
      <alignment horizontal="left"/>
    </xf>
    <xf numFmtId="0" fontId="2" fillId="0" borderId="0" xfId="0" applyFont="1" applyAlignment="1">
      <alignment horizontal="center"/>
    </xf>
    <xf numFmtId="0" fontId="10" fillId="0" borderId="0" xfId="0" applyFont="1" applyAlignment="1">
      <alignment vertical="center"/>
    </xf>
    <xf numFmtId="0" fontId="9" fillId="0" borderId="2" xfId="0" applyFont="1" applyBorder="1" applyAlignment="1">
      <alignment horizontal="left" vertical="center"/>
    </xf>
    <xf numFmtId="9" fontId="9" fillId="0" borderId="2" xfId="2" applyFont="1" applyFill="1" applyBorder="1" applyAlignment="1" applyProtection="1">
      <alignment horizontal="right" vertical="center"/>
    </xf>
    <xf numFmtId="0" fontId="5" fillId="0" borderId="2" xfId="0" applyFont="1" applyBorder="1" applyAlignment="1">
      <alignmen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2" fillId="0" borderId="0" xfId="0" applyFont="1" applyAlignment="1">
      <alignment vertical="top" wrapText="1"/>
    </xf>
    <xf numFmtId="0" fontId="5" fillId="0" borderId="3" xfId="0" applyFont="1" applyBorder="1" applyAlignment="1">
      <alignment horizontal="left" vertical="top" wrapText="1"/>
    </xf>
    <xf numFmtId="0" fontId="10" fillId="0" borderId="0" xfId="0" applyFont="1"/>
    <xf numFmtId="0" fontId="10" fillId="0" borderId="0" xfId="0" applyFont="1" applyAlignment="1">
      <alignment horizontal="center"/>
    </xf>
    <xf numFmtId="44" fontId="9" fillId="0" borderId="1" xfId="1" applyFont="1" applyFill="1" applyBorder="1" applyAlignment="1" applyProtection="1">
      <alignment horizontal="left" vertical="top"/>
    </xf>
    <xf numFmtId="0" fontId="2" fillId="0" borderId="0" xfId="0" applyFont="1" applyAlignment="1">
      <alignment horizontal="left"/>
    </xf>
    <xf numFmtId="0" fontId="2" fillId="0" borderId="6" xfId="0" applyFont="1" applyBorder="1"/>
    <xf numFmtId="44" fontId="10" fillId="0" borderId="0" xfId="0" applyNumberFormat="1" applyFont="1" applyAlignment="1">
      <alignment horizontal="center"/>
    </xf>
    <xf numFmtId="0" fontId="2" fillId="0" borderId="9" xfId="0" applyFont="1" applyBorder="1" applyAlignment="1">
      <alignment horizontal="center"/>
    </xf>
    <xf numFmtId="0" fontId="2" fillId="0" borderId="6" xfId="0" applyFont="1" applyBorder="1" applyAlignment="1">
      <alignment horizontal="center"/>
    </xf>
    <xf numFmtId="44" fontId="2" fillId="0" borderId="8" xfId="1" applyFont="1" applyFill="1" applyBorder="1" applyAlignment="1" applyProtection="1">
      <alignment horizontal="center"/>
    </xf>
    <xf numFmtId="0" fontId="11" fillId="0" borderId="0" xfId="0" applyFont="1"/>
    <xf numFmtId="0" fontId="12" fillId="0" borderId="0" xfId="0" applyFont="1"/>
    <xf numFmtId="0" fontId="13" fillId="0" borderId="0" xfId="0" applyFont="1"/>
    <xf numFmtId="0" fontId="13" fillId="0" borderId="0" xfId="0" applyFont="1" applyAlignment="1">
      <alignment horizontal="left"/>
    </xf>
    <xf numFmtId="0" fontId="15" fillId="0" borderId="0" xfId="0" applyFont="1"/>
    <xf numFmtId="0" fontId="13" fillId="0" borderId="0" xfId="0" applyFont="1" applyAlignment="1">
      <alignment horizontal="center"/>
    </xf>
    <xf numFmtId="0" fontId="9" fillId="0" borderId="1" xfId="0" applyFont="1" applyBorder="1" applyAlignment="1">
      <alignment horizontal="left" vertical="center"/>
    </xf>
    <xf numFmtId="9" fontId="9" fillId="0" borderId="1" xfId="2" applyFont="1" applyFill="1" applyBorder="1" applyAlignment="1" applyProtection="1">
      <alignment horizontal="right" vertical="center"/>
    </xf>
    <xf numFmtId="0" fontId="9" fillId="0" borderId="0" xfId="0" applyFont="1" applyAlignment="1">
      <alignment horizontal="left" vertical="top"/>
    </xf>
    <xf numFmtId="0" fontId="5" fillId="0" borderId="3" xfId="0" applyFont="1" applyBorder="1" applyAlignment="1">
      <alignment vertical="top" wrapText="1"/>
    </xf>
    <xf numFmtId="44" fontId="2" fillId="0" borderId="0" xfId="1" applyFont="1" applyFill="1" applyBorder="1" applyAlignment="1" applyProtection="1">
      <alignment horizontal="center"/>
    </xf>
    <xf numFmtId="0" fontId="0" fillId="0" borderId="0" xfId="0" applyAlignment="1">
      <alignment horizontal="center"/>
    </xf>
    <xf numFmtId="44" fontId="2" fillId="0" borderId="0" xfId="0" applyNumberFormat="1" applyFont="1" applyAlignment="1">
      <alignment horizontal="center"/>
    </xf>
    <xf numFmtId="0" fontId="2" fillId="0" borderId="14" xfId="0" applyFont="1" applyBorder="1"/>
    <xf numFmtId="44" fontId="2" fillId="0" borderId="13" xfId="1" applyFont="1" applyFill="1" applyBorder="1" applyAlignment="1" applyProtection="1">
      <alignment horizontal="center"/>
    </xf>
    <xf numFmtId="0" fontId="0" fillId="0" borderId="13" xfId="0" applyBorder="1" applyAlignment="1">
      <alignment horizontal="center"/>
    </xf>
    <xf numFmtId="0" fontId="2" fillId="0" borderId="13" xfId="0" applyFont="1" applyBorder="1" applyAlignment="1">
      <alignment horizontal="center"/>
    </xf>
    <xf numFmtId="44" fontId="2" fillId="0" borderId="13" xfId="0" applyNumberFormat="1" applyFont="1" applyBorder="1" applyAlignment="1">
      <alignment horizontal="center"/>
    </xf>
    <xf numFmtId="44" fontId="2" fillId="0" borderId="15" xfId="1" applyFont="1" applyFill="1" applyBorder="1" applyAlignment="1" applyProtection="1">
      <alignment horizontal="center"/>
    </xf>
    <xf numFmtId="0" fontId="2" fillId="0" borderId="16" xfId="0" applyFont="1" applyBorder="1"/>
    <xf numFmtId="44" fontId="2" fillId="0" borderId="17" xfId="1" applyFont="1" applyFill="1" applyBorder="1" applyAlignment="1" applyProtection="1">
      <alignment horizontal="center"/>
    </xf>
    <xf numFmtId="0" fontId="2" fillId="0" borderId="18" xfId="0" applyFont="1" applyBorder="1"/>
    <xf numFmtId="44" fontId="2" fillId="0" borderId="6" xfId="1" applyFont="1" applyFill="1" applyBorder="1" applyAlignment="1" applyProtection="1">
      <alignment horizontal="center"/>
    </xf>
    <xf numFmtId="0" fontId="0" fillId="0" borderId="6" xfId="0" applyBorder="1" applyAlignment="1">
      <alignment horizontal="center"/>
    </xf>
    <xf numFmtId="44" fontId="2" fillId="0" borderId="6" xfId="0" applyNumberFormat="1" applyFont="1" applyBorder="1" applyAlignment="1">
      <alignment horizontal="center"/>
    </xf>
    <xf numFmtId="44" fontId="2" fillId="0" borderId="19" xfId="1" applyFont="1" applyFill="1" applyBorder="1" applyAlignment="1" applyProtection="1">
      <alignment horizontal="center"/>
    </xf>
    <xf numFmtId="0" fontId="9" fillId="0" borderId="0" xfId="0" applyFont="1" applyAlignment="1">
      <alignment horizontal="left" vertical="center"/>
    </xf>
    <xf numFmtId="44" fontId="9" fillId="0" borderId="0" xfId="1" applyFont="1" applyFill="1" applyBorder="1" applyAlignment="1" applyProtection="1">
      <alignment vertical="center"/>
    </xf>
    <xf numFmtId="0" fontId="16" fillId="0" borderId="0" xfId="0" applyFont="1" applyAlignment="1">
      <alignment horizontal="center"/>
    </xf>
    <xf numFmtId="0" fontId="16" fillId="0" borderId="0" xfId="0" applyFont="1"/>
    <xf numFmtId="0" fontId="17" fillId="0" borderId="0" xfId="0" applyFont="1"/>
    <xf numFmtId="0" fontId="16" fillId="0" borderId="0" xfId="0" applyFont="1" applyAlignment="1">
      <alignment vertical="top" wrapText="1"/>
    </xf>
    <xf numFmtId="0" fontId="19" fillId="0" borderId="3" xfId="0" applyFont="1" applyBorder="1" applyAlignment="1">
      <alignment horizontal="center" vertical="top" wrapText="1"/>
    </xf>
    <xf numFmtId="0" fontId="19" fillId="0" borderId="3" xfId="0" applyFont="1" applyBorder="1" applyAlignment="1">
      <alignment horizontal="left" vertical="top" wrapText="1"/>
    </xf>
    <xf numFmtId="44" fontId="16" fillId="0" borderId="0" xfId="0" applyNumberFormat="1" applyFont="1"/>
    <xf numFmtId="44" fontId="16" fillId="0" borderId="0" xfId="0" applyNumberFormat="1" applyFont="1" applyAlignment="1">
      <alignment horizontal="center"/>
    </xf>
    <xf numFmtId="44" fontId="18" fillId="0" borderId="1" xfId="0" applyNumberFormat="1" applyFont="1" applyBorder="1" applyAlignment="1">
      <alignment horizontal="left" vertical="top"/>
    </xf>
    <xf numFmtId="44" fontId="2" fillId="0" borderId="5" xfId="1" applyFont="1" applyFill="1" applyBorder="1" applyAlignment="1" applyProtection="1">
      <alignment horizontal="center"/>
    </xf>
    <xf numFmtId="0" fontId="18" fillId="0" borderId="6" xfId="0" applyFont="1" applyBorder="1" applyAlignment="1">
      <alignment horizontal="left" vertical="top"/>
    </xf>
    <xf numFmtId="44" fontId="16" fillId="0" borderId="15" xfId="1" applyFont="1" applyFill="1" applyBorder="1" applyAlignment="1" applyProtection="1">
      <alignment horizontal="center"/>
    </xf>
    <xf numFmtId="44" fontId="16" fillId="0" borderId="17" xfId="1" applyFont="1" applyFill="1" applyBorder="1" applyAlignment="1" applyProtection="1">
      <alignment horizontal="center"/>
    </xf>
    <xf numFmtId="44" fontId="16" fillId="0" borderId="19" xfId="1" applyFont="1" applyFill="1" applyBorder="1" applyAlignment="1" applyProtection="1">
      <alignment horizontal="center"/>
    </xf>
    <xf numFmtId="0" fontId="19" fillId="0" borderId="3" xfId="0" applyFont="1" applyBorder="1" applyAlignment="1">
      <alignment vertical="top" wrapText="1"/>
    </xf>
    <xf numFmtId="0" fontId="16" fillId="0" borderId="20" xfId="0" applyFont="1" applyBorder="1" applyAlignment="1">
      <alignment horizontal="left"/>
    </xf>
    <xf numFmtId="44" fontId="16" fillId="0" borderId="22" xfId="1" applyFont="1" applyFill="1" applyBorder="1" applyAlignment="1" applyProtection="1">
      <alignment horizontal="center"/>
    </xf>
    <xf numFmtId="0" fontId="16" fillId="0" borderId="23" xfId="0" applyFont="1" applyBorder="1" applyAlignment="1">
      <alignment horizontal="left"/>
    </xf>
    <xf numFmtId="44" fontId="16" fillId="0" borderId="24" xfId="1" applyFont="1" applyFill="1" applyBorder="1" applyAlignment="1" applyProtection="1">
      <alignment horizontal="center"/>
    </xf>
    <xf numFmtId="0" fontId="16" fillId="0" borderId="25" xfId="0" applyFont="1" applyBorder="1" applyAlignment="1">
      <alignment horizontal="left"/>
    </xf>
    <xf numFmtId="44" fontId="16" fillId="0" borderId="27" xfId="1" applyFont="1" applyFill="1" applyBorder="1" applyAlignment="1" applyProtection="1">
      <alignment horizontal="center"/>
    </xf>
    <xf numFmtId="44" fontId="2" fillId="0" borderId="14" xfId="2" applyNumberFormat="1" applyFont="1" applyFill="1" applyBorder="1" applyAlignment="1" applyProtection="1">
      <alignment horizontal="center"/>
    </xf>
    <xf numFmtId="44" fontId="9" fillId="0" borderId="28" xfId="0" applyNumberFormat="1" applyFont="1" applyBorder="1" applyAlignment="1">
      <alignment horizontal="left" vertical="top"/>
    </xf>
    <xf numFmtId="44" fontId="9" fillId="0" borderId="28" xfId="1" applyFont="1" applyFill="1" applyBorder="1" applyAlignment="1" applyProtection="1">
      <alignment horizontal="left" vertical="top"/>
    </xf>
    <xf numFmtId="44" fontId="2" fillId="0" borderId="16" xfId="2" applyNumberFormat="1" applyFont="1" applyFill="1" applyBorder="1" applyAlignment="1" applyProtection="1">
      <alignment horizontal="center"/>
    </xf>
    <xf numFmtId="44" fontId="2" fillId="0" borderId="18" xfId="2" applyNumberFormat="1" applyFont="1" applyFill="1" applyBorder="1" applyAlignment="1" applyProtection="1">
      <alignment horizontal="center"/>
    </xf>
    <xf numFmtId="0" fontId="20" fillId="0" borderId="0" xfId="0" applyFont="1"/>
    <xf numFmtId="0" fontId="5" fillId="0" borderId="0" xfId="0" applyFont="1" applyAlignment="1">
      <alignment vertical="top" wrapText="1"/>
    </xf>
    <xf numFmtId="0" fontId="5" fillId="0" borderId="0" xfId="0" applyFont="1" applyAlignment="1">
      <alignment horizontal="center" vertical="top" wrapText="1"/>
    </xf>
    <xf numFmtId="0" fontId="8" fillId="3" borderId="12" xfId="0" applyFont="1" applyFill="1" applyBorder="1"/>
    <xf numFmtId="9" fontId="8" fillId="3" borderId="12" xfId="2" applyFont="1" applyFill="1" applyBorder="1" applyAlignment="1" applyProtection="1">
      <alignment horizontal="right"/>
    </xf>
    <xf numFmtId="0" fontId="18" fillId="0" borderId="1" xfId="0" applyFont="1" applyBorder="1"/>
    <xf numFmtId="9" fontId="18" fillId="0" borderId="1" xfId="2" applyFont="1" applyFill="1" applyBorder="1" applyAlignment="1" applyProtection="1">
      <alignment horizontal="right"/>
    </xf>
    <xf numFmtId="44" fontId="5" fillId="0" borderId="28" xfId="0" applyNumberFormat="1" applyFont="1" applyBorder="1" applyAlignment="1">
      <alignment horizontal="left" vertical="top"/>
    </xf>
    <xf numFmtId="44" fontId="5" fillId="0" borderId="28" xfId="1" applyFont="1" applyFill="1" applyBorder="1" applyAlignment="1" applyProtection="1">
      <alignment horizontal="left" vertical="top"/>
    </xf>
    <xf numFmtId="44" fontId="5" fillId="0" borderId="7" xfId="1" applyFont="1" applyFill="1" applyBorder="1" applyAlignment="1" applyProtection="1">
      <alignment vertical="center"/>
    </xf>
    <xf numFmtId="0" fontId="18" fillId="0" borderId="1" xfId="0" applyFont="1" applyBorder="1" applyAlignment="1">
      <alignment vertical="center"/>
    </xf>
    <xf numFmtId="0" fontId="18" fillId="0" borderId="1" xfId="0" applyFont="1" applyBorder="1" applyAlignment="1">
      <alignment horizontal="center" vertical="center"/>
    </xf>
    <xf numFmtId="0" fontId="16" fillId="0" borderId="14" xfId="2" applyNumberFormat="1" applyFont="1" applyFill="1" applyBorder="1" applyAlignment="1" applyProtection="1">
      <alignment horizontal="center"/>
      <protection locked="0"/>
    </xf>
    <xf numFmtId="0" fontId="16" fillId="0" borderId="16" xfId="2" applyNumberFormat="1" applyFont="1" applyFill="1" applyBorder="1" applyAlignment="1" applyProtection="1">
      <alignment horizontal="center"/>
      <protection locked="0"/>
    </xf>
    <xf numFmtId="0" fontId="16" fillId="0" borderId="18" xfId="2" applyNumberFormat="1" applyFont="1" applyFill="1" applyBorder="1" applyAlignment="1" applyProtection="1">
      <alignment horizontal="center"/>
      <protection locked="0"/>
    </xf>
    <xf numFmtId="0" fontId="9" fillId="0" borderId="30" xfId="0" applyFont="1" applyBorder="1" applyAlignment="1">
      <alignment horizontal="left" vertical="center"/>
    </xf>
    <xf numFmtId="44" fontId="9" fillId="0" borderId="32" xfId="1" applyFont="1" applyFill="1" applyBorder="1" applyAlignment="1" applyProtection="1">
      <alignment vertical="center"/>
    </xf>
    <xf numFmtId="9" fontId="2" fillId="4" borderId="13" xfId="2" applyFont="1" applyFill="1" applyBorder="1" applyAlignment="1" applyProtection="1">
      <alignment horizontal="center"/>
      <protection locked="0"/>
    </xf>
    <xf numFmtId="9" fontId="2" fillId="4" borderId="0" xfId="2" applyFont="1" applyFill="1" applyBorder="1" applyAlignment="1" applyProtection="1">
      <alignment horizontal="center"/>
      <protection locked="0"/>
    </xf>
    <xf numFmtId="9" fontId="2" fillId="4" borderId="6" xfId="2" applyFont="1" applyFill="1" applyBorder="1" applyAlignment="1" applyProtection="1">
      <alignment horizontal="center"/>
      <protection locked="0"/>
    </xf>
    <xf numFmtId="44" fontId="16" fillId="4" borderId="21" xfId="1" applyFont="1" applyFill="1" applyBorder="1" applyAlignment="1" applyProtection="1">
      <alignment horizontal="center"/>
      <protection locked="0"/>
    </xf>
    <xf numFmtId="44" fontId="16" fillId="4" borderId="4" xfId="1" applyFont="1" applyFill="1" applyBorder="1" applyAlignment="1" applyProtection="1">
      <alignment horizontal="center"/>
      <protection locked="0"/>
    </xf>
    <xf numFmtId="44" fontId="16" fillId="4" borderId="26" xfId="1" applyFont="1" applyFill="1" applyBorder="1" applyAlignment="1" applyProtection="1">
      <alignment horizontal="center"/>
      <protection locked="0"/>
    </xf>
    <xf numFmtId="9" fontId="2" fillId="4" borderId="12" xfId="2" applyFont="1" applyFill="1" applyBorder="1" applyAlignment="1" applyProtection="1">
      <alignment horizontal="center"/>
      <protection locked="0"/>
    </xf>
    <xf numFmtId="0" fontId="14" fillId="0" borderId="41" xfId="0" applyFont="1" applyBorder="1" applyAlignment="1">
      <alignment horizontal="left" vertical="center"/>
    </xf>
    <xf numFmtId="44" fontId="14" fillId="0" borderId="42" xfId="1" applyFont="1" applyFill="1" applyBorder="1" applyAlignment="1" applyProtection="1">
      <alignment vertical="center"/>
    </xf>
    <xf numFmtId="44" fontId="13" fillId="0" borderId="12" xfId="1" applyFont="1" applyBorder="1"/>
    <xf numFmtId="0" fontId="0" fillId="0" borderId="33" xfId="0" applyBorder="1" applyAlignment="1">
      <alignment horizontal="left" vertical="top" wrapText="1"/>
    </xf>
    <xf numFmtId="0" fontId="9" fillId="3" borderId="2" xfId="0" applyFont="1" applyFill="1" applyBorder="1" applyAlignment="1">
      <alignment horizontal="left" vertical="center"/>
    </xf>
    <xf numFmtId="0" fontId="8" fillId="3" borderId="12" xfId="0" applyFont="1" applyFill="1" applyBorder="1" applyAlignment="1">
      <alignment horizontal="left"/>
    </xf>
    <xf numFmtId="0" fontId="21" fillId="2" borderId="29" xfId="0" applyFont="1" applyFill="1" applyBorder="1" applyAlignment="1">
      <alignment horizontal="center" vertical="center"/>
    </xf>
    <xf numFmtId="0" fontId="21" fillId="2" borderId="30" xfId="0" applyFont="1" applyFill="1" applyBorder="1" applyAlignment="1">
      <alignment horizontal="center" vertical="center"/>
    </xf>
    <xf numFmtId="0" fontId="21" fillId="2" borderId="31" xfId="0" applyFont="1" applyFill="1" applyBorder="1" applyAlignment="1">
      <alignment horizontal="center" vertical="center"/>
    </xf>
    <xf numFmtId="0" fontId="21" fillId="2" borderId="32" xfId="0" applyFont="1" applyFill="1" applyBorder="1" applyAlignment="1">
      <alignment horizontal="center" vertical="center"/>
    </xf>
    <xf numFmtId="0" fontId="22" fillId="3" borderId="30" xfId="0" applyFont="1" applyFill="1" applyBorder="1" applyAlignment="1">
      <alignment horizontal="center"/>
    </xf>
    <xf numFmtId="0" fontId="18" fillId="3" borderId="31" xfId="0" applyFont="1" applyFill="1" applyBorder="1" applyAlignment="1">
      <alignment horizontal="center"/>
    </xf>
    <xf numFmtId="0" fontId="18" fillId="3" borderId="32" xfId="0" applyFont="1" applyFill="1" applyBorder="1" applyAlignment="1">
      <alignment horizontal="center"/>
    </xf>
    <xf numFmtId="0" fontId="0" fillId="0" borderId="0" xfId="0" applyAlignment="1">
      <alignment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44" fontId="2" fillId="0" borderId="15" xfId="0" applyNumberFormat="1" applyFont="1" applyBorder="1" applyAlignment="1">
      <alignment horizontal="center"/>
    </xf>
    <xf numFmtId="0" fontId="2" fillId="0" borderId="0" xfId="0" applyFont="1" applyBorder="1" applyAlignment="1">
      <alignment horizontal="center"/>
    </xf>
    <xf numFmtId="44" fontId="2" fillId="0" borderId="17" xfId="0" applyNumberFormat="1" applyFont="1" applyBorder="1" applyAlignment="1">
      <alignment horizontal="center"/>
    </xf>
    <xf numFmtId="44" fontId="2" fillId="0" borderId="19" xfId="0" applyNumberFormat="1" applyFont="1" applyBorder="1" applyAlignment="1">
      <alignment horizontal="center"/>
    </xf>
    <xf numFmtId="0" fontId="23" fillId="0" borderId="0" xfId="0" applyFont="1"/>
  </cellXfs>
  <cellStyles count="5">
    <cellStyle name="Komma 2" xfId="4" xr:uid="{00000000-0005-0000-0000-000000000000}"/>
    <cellStyle name="Procent" xfId="2" builtinId="5"/>
    <cellStyle name="Standaard" xfId="0" builtinId="0"/>
    <cellStyle name="Valuta" xfId="1" builtinId="4"/>
    <cellStyle name="Valuta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5"/>
  <sheetViews>
    <sheetView tabSelected="1" workbookViewId="0"/>
  </sheetViews>
  <sheetFormatPr defaultRowHeight="14.4" x14ac:dyDescent="0.3"/>
  <cols>
    <col min="1" max="16384" width="8.88671875" style="125"/>
  </cols>
  <sheetData>
    <row r="1" spans="1:19" ht="15" thickBot="1" x14ac:dyDescent="0.35"/>
    <row r="2" spans="1:19" x14ac:dyDescent="0.3">
      <c r="A2" s="115" t="s">
        <v>61</v>
      </c>
      <c r="B2" s="126"/>
      <c r="C2" s="126"/>
      <c r="D2" s="126"/>
      <c r="E2" s="126"/>
      <c r="F2" s="126"/>
      <c r="G2" s="126"/>
      <c r="H2" s="126"/>
      <c r="I2" s="126"/>
      <c r="J2" s="126"/>
      <c r="K2" s="126"/>
      <c r="L2" s="126"/>
      <c r="M2" s="126"/>
      <c r="N2" s="126"/>
      <c r="O2" s="126"/>
      <c r="P2" s="126"/>
      <c r="Q2" s="126"/>
      <c r="R2" s="126"/>
      <c r="S2" s="127"/>
    </row>
    <row r="3" spans="1:19" x14ac:dyDescent="0.3">
      <c r="A3" s="128"/>
      <c r="B3" s="129"/>
      <c r="C3" s="129"/>
      <c r="D3" s="129"/>
      <c r="E3" s="129"/>
      <c r="F3" s="129"/>
      <c r="G3" s="129"/>
      <c r="H3" s="129"/>
      <c r="I3" s="129"/>
      <c r="J3" s="129"/>
      <c r="K3" s="129"/>
      <c r="L3" s="129"/>
      <c r="M3" s="129"/>
      <c r="N3" s="129"/>
      <c r="O3" s="129"/>
      <c r="P3" s="129"/>
      <c r="Q3" s="129"/>
      <c r="R3" s="129"/>
      <c r="S3" s="130"/>
    </row>
    <row r="4" spans="1:19" x14ac:dyDescent="0.3">
      <c r="A4" s="128"/>
      <c r="B4" s="129"/>
      <c r="C4" s="129"/>
      <c r="D4" s="129"/>
      <c r="E4" s="129"/>
      <c r="F4" s="129"/>
      <c r="G4" s="129"/>
      <c r="H4" s="129"/>
      <c r="I4" s="129"/>
      <c r="J4" s="129"/>
      <c r="K4" s="129"/>
      <c r="L4" s="129"/>
      <c r="M4" s="129"/>
      <c r="N4" s="129"/>
      <c r="O4" s="129"/>
      <c r="P4" s="129"/>
      <c r="Q4" s="129"/>
      <c r="R4" s="129"/>
      <c r="S4" s="130"/>
    </row>
    <row r="5" spans="1:19" x14ac:dyDescent="0.3">
      <c r="A5" s="128"/>
      <c r="B5" s="129"/>
      <c r="C5" s="129"/>
      <c r="D5" s="129"/>
      <c r="E5" s="129"/>
      <c r="F5" s="129"/>
      <c r="G5" s="129"/>
      <c r="H5" s="129"/>
      <c r="I5" s="129"/>
      <c r="J5" s="129"/>
      <c r="K5" s="129"/>
      <c r="L5" s="129"/>
      <c r="M5" s="129"/>
      <c r="N5" s="129"/>
      <c r="O5" s="129"/>
      <c r="P5" s="129"/>
      <c r="Q5" s="129"/>
      <c r="R5" s="129"/>
      <c r="S5" s="130"/>
    </row>
    <row r="6" spans="1:19" x14ac:dyDescent="0.3">
      <c r="A6" s="128"/>
      <c r="B6" s="129"/>
      <c r="C6" s="129"/>
      <c r="D6" s="129"/>
      <c r="E6" s="129"/>
      <c r="F6" s="129"/>
      <c r="G6" s="129"/>
      <c r="H6" s="129"/>
      <c r="I6" s="129"/>
      <c r="J6" s="129"/>
      <c r="K6" s="129"/>
      <c r="L6" s="129"/>
      <c r="M6" s="129"/>
      <c r="N6" s="129"/>
      <c r="O6" s="129"/>
      <c r="P6" s="129"/>
      <c r="Q6" s="129"/>
      <c r="R6" s="129"/>
      <c r="S6" s="130"/>
    </row>
    <row r="7" spans="1:19" x14ac:dyDescent="0.3">
      <c r="A7" s="128"/>
      <c r="B7" s="129"/>
      <c r="C7" s="129"/>
      <c r="D7" s="129"/>
      <c r="E7" s="129"/>
      <c r="F7" s="129"/>
      <c r="G7" s="129"/>
      <c r="H7" s="129"/>
      <c r="I7" s="129"/>
      <c r="J7" s="129"/>
      <c r="K7" s="129"/>
      <c r="L7" s="129"/>
      <c r="M7" s="129"/>
      <c r="N7" s="129"/>
      <c r="O7" s="129"/>
      <c r="P7" s="129"/>
      <c r="Q7" s="129"/>
      <c r="R7" s="129"/>
      <c r="S7" s="130"/>
    </row>
    <row r="8" spans="1:19" x14ac:dyDescent="0.3">
      <c r="A8" s="128"/>
      <c r="B8" s="129"/>
      <c r="C8" s="129"/>
      <c r="D8" s="129"/>
      <c r="E8" s="129"/>
      <c r="F8" s="129"/>
      <c r="G8" s="129"/>
      <c r="H8" s="129"/>
      <c r="I8" s="129"/>
      <c r="J8" s="129"/>
      <c r="K8" s="129"/>
      <c r="L8" s="129"/>
      <c r="M8" s="129"/>
      <c r="N8" s="129"/>
      <c r="O8" s="129"/>
      <c r="P8" s="129"/>
      <c r="Q8" s="129"/>
      <c r="R8" s="129"/>
      <c r="S8" s="130"/>
    </row>
    <row r="9" spans="1:19" x14ac:dyDescent="0.3">
      <c r="A9" s="128"/>
      <c r="B9" s="129"/>
      <c r="C9" s="129"/>
      <c r="D9" s="129"/>
      <c r="E9" s="129"/>
      <c r="F9" s="129"/>
      <c r="G9" s="129"/>
      <c r="H9" s="129"/>
      <c r="I9" s="129"/>
      <c r="J9" s="129"/>
      <c r="K9" s="129"/>
      <c r="L9" s="129"/>
      <c r="M9" s="129"/>
      <c r="N9" s="129"/>
      <c r="O9" s="129"/>
      <c r="P9" s="129"/>
      <c r="Q9" s="129"/>
      <c r="R9" s="129"/>
      <c r="S9" s="130"/>
    </row>
    <row r="10" spans="1:19" x14ac:dyDescent="0.3">
      <c r="A10" s="128"/>
      <c r="B10" s="129"/>
      <c r="C10" s="129"/>
      <c r="D10" s="129"/>
      <c r="E10" s="129"/>
      <c r="F10" s="129"/>
      <c r="G10" s="129"/>
      <c r="H10" s="129"/>
      <c r="I10" s="129"/>
      <c r="J10" s="129"/>
      <c r="K10" s="129"/>
      <c r="L10" s="129"/>
      <c r="M10" s="129"/>
      <c r="N10" s="129"/>
      <c r="O10" s="129"/>
      <c r="P10" s="129"/>
      <c r="Q10" s="129"/>
      <c r="R10" s="129"/>
      <c r="S10" s="130"/>
    </row>
    <row r="11" spans="1:19" x14ac:dyDescent="0.3">
      <c r="A11" s="128"/>
      <c r="B11" s="129"/>
      <c r="C11" s="129"/>
      <c r="D11" s="129"/>
      <c r="E11" s="129"/>
      <c r="F11" s="129"/>
      <c r="G11" s="129"/>
      <c r="H11" s="129"/>
      <c r="I11" s="129"/>
      <c r="J11" s="129"/>
      <c r="K11" s="129"/>
      <c r="L11" s="129"/>
      <c r="M11" s="129"/>
      <c r="N11" s="129"/>
      <c r="O11" s="129"/>
      <c r="P11" s="129"/>
      <c r="Q11" s="129"/>
      <c r="R11" s="129"/>
      <c r="S11" s="130"/>
    </row>
    <row r="12" spans="1:19" x14ac:dyDescent="0.3">
      <c r="A12" s="128"/>
      <c r="B12" s="129"/>
      <c r="C12" s="129"/>
      <c r="D12" s="129"/>
      <c r="E12" s="129"/>
      <c r="F12" s="129"/>
      <c r="G12" s="129"/>
      <c r="H12" s="129"/>
      <c r="I12" s="129"/>
      <c r="J12" s="129"/>
      <c r="K12" s="129"/>
      <c r="L12" s="129"/>
      <c r="M12" s="129"/>
      <c r="N12" s="129"/>
      <c r="O12" s="129"/>
      <c r="P12" s="129"/>
      <c r="Q12" s="129"/>
      <c r="R12" s="129"/>
      <c r="S12" s="130"/>
    </row>
    <row r="13" spans="1:19" x14ac:dyDescent="0.3">
      <c r="A13" s="128"/>
      <c r="B13" s="129"/>
      <c r="C13" s="129"/>
      <c r="D13" s="129"/>
      <c r="E13" s="129"/>
      <c r="F13" s="129"/>
      <c r="G13" s="129"/>
      <c r="H13" s="129"/>
      <c r="I13" s="129"/>
      <c r="J13" s="129"/>
      <c r="K13" s="129"/>
      <c r="L13" s="129"/>
      <c r="M13" s="129"/>
      <c r="N13" s="129"/>
      <c r="O13" s="129"/>
      <c r="P13" s="129"/>
      <c r="Q13" s="129"/>
      <c r="R13" s="129"/>
      <c r="S13" s="130"/>
    </row>
    <row r="14" spans="1:19" x14ac:dyDescent="0.3">
      <c r="A14" s="128"/>
      <c r="B14" s="129"/>
      <c r="C14" s="129"/>
      <c r="D14" s="129"/>
      <c r="E14" s="129"/>
      <c r="F14" s="129"/>
      <c r="G14" s="129"/>
      <c r="H14" s="129"/>
      <c r="I14" s="129"/>
      <c r="J14" s="129"/>
      <c r="K14" s="129"/>
      <c r="L14" s="129"/>
      <c r="M14" s="129"/>
      <c r="N14" s="129"/>
      <c r="O14" s="129"/>
      <c r="P14" s="129"/>
      <c r="Q14" s="129"/>
      <c r="R14" s="129"/>
      <c r="S14" s="130"/>
    </row>
    <row r="15" spans="1:19" x14ac:dyDescent="0.3">
      <c r="A15" s="128"/>
      <c r="B15" s="129"/>
      <c r="C15" s="129"/>
      <c r="D15" s="129"/>
      <c r="E15" s="129"/>
      <c r="F15" s="129"/>
      <c r="G15" s="129"/>
      <c r="H15" s="129"/>
      <c r="I15" s="129"/>
      <c r="J15" s="129"/>
      <c r="K15" s="129"/>
      <c r="L15" s="129"/>
      <c r="M15" s="129"/>
      <c r="N15" s="129"/>
      <c r="O15" s="129"/>
      <c r="P15" s="129"/>
      <c r="Q15" s="129"/>
      <c r="R15" s="129"/>
      <c r="S15" s="130"/>
    </row>
    <row r="16" spans="1:19" x14ac:dyDescent="0.3">
      <c r="A16" s="128"/>
      <c r="B16" s="129"/>
      <c r="C16" s="129"/>
      <c r="D16" s="129"/>
      <c r="E16" s="129"/>
      <c r="F16" s="129"/>
      <c r="G16" s="129"/>
      <c r="H16" s="129"/>
      <c r="I16" s="129"/>
      <c r="J16" s="129"/>
      <c r="K16" s="129"/>
      <c r="L16" s="129"/>
      <c r="M16" s="129"/>
      <c r="N16" s="129"/>
      <c r="O16" s="129"/>
      <c r="P16" s="129"/>
      <c r="Q16" s="129"/>
      <c r="R16" s="129"/>
      <c r="S16" s="130"/>
    </row>
    <row r="17" spans="1:19" x14ac:dyDescent="0.3">
      <c r="A17" s="128"/>
      <c r="B17" s="129"/>
      <c r="C17" s="129"/>
      <c r="D17" s="129"/>
      <c r="E17" s="129"/>
      <c r="F17" s="129"/>
      <c r="G17" s="129"/>
      <c r="H17" s="129"/>
      <c r="I17" s="129"/>
      <c r="J17" s="129"/>
      <c r="K17" s="129"/>
      <c r="L17" s="129"/>
      <c r="M17" s="129"/>
      <c r="N17" s="129"/>
      <c r="O17" s="129"/>
      <c r="P17" s="129"/>
      <c r="Q17" s="129"/>
      <c r="R17" s="129"/>
      <c r="S17" s="130"/>
    </row>
    <row r="18" spans="1:19" x14ac:dyDescent="0.3">
      <c r="A18" s="128"/>
      <c r="B18" s="129"/>
      <c r="C18" s="129"/>
      <c r="D18" s="129"/>
      <c r="E18" s="129"/>
      <c r="F18" s="129"/>
      <c r="G18" s="129"/>
      <c r="H18" s="129"/>
      <c r="I18" s="129"/>
      <c r="J18" s="129"/>
      <c r="K18" s="129"/>
      <c r="L18" s="129"/>
      <c r="M18" s="129"/>
      <c r="N18" s="129"/>
      <c r="O18" s="129"/>
      <c r="P18" s="129"/>
      <c r="Q18" s="129"/>
      <c r="R18" s="129"/>
      <c r="S18" s="130"/>
    </row>
    <row r="19" spans="1:19" x14ac:dyDescent="0.3">
      <c r="A19" s="128"/>
      <c r="B19" s="129"/>
      <c r="C19" s="129"/>
      <c r="D19" s="129"/>
      <c r="E19" s="129"/>
      <c r="F19" s="129"/>
      <c r="G19" s="129"/>
      <c r="H19" s="129"/>
      <c r="I19" s="129"/>
      <c r="J19" s="129"/>
      <c r="K19" s="129"/>
      <c r="L19" s="129"/>
      <c r="M19" s="129"/>
      <c r="N19" s="129"/>
      <c r="O19" s="129"/>
      <c r="P19" s="129"/>
      <c r="Q19" s="129"/>
      <c r="R19" s="129"/>
      <c r="S19" s="130"/>
    </row>
    <row r="20" spans="1:19" x14ac:dyDescent="0.3">
      <c r="A20" s="128"/>
      <c r="B20" s="129"/>
      <c r="C20" s="129"/>
      <c r="D20" s="129"/>
      <c r="E20" s="129"/>
      <c r="F20" s="129"/>
      <c r="G20" s="129"/>
      <c r="H20" s="129"/>
      <c r="I20" s="129"/>
      <c r="J20" s="129"/>
      <c r="K20" s="129"/>
      <c r="L20" s="129"/>
      <c r="M20" s="129"/>
      <c r="N20" s="129"/>
      <c r="O20" s="129"/>
      <c r="P20" s="129"/>
      <c r="Q20" s="129"/>
      <c r="R20" s="129"/>
      <c r="S20" s="130"/>
    </row>
    <row r="21" spans="1:19" x14ac:dyDescent="0.3">
      <c r="A21" s="128"/>
      <c r="B21" s="129"/>
      <c r="C21" s="129"/>
      <c r="D21" s="129"/>
      <c r="E21" s="129"/>
      <c r="F21" s="129"/>
      <c r="G21" s="129"/>
      <c r="H21" s="129"/>
      <c r="I21" s="129"/>
      <c r="J21" s="129"/>
      <c r="K21" s="129"/>
      <c r="L21" s="129"/>
      <c r="M21" s="129"/>
      <c r="N21" s="129"/>
      <c r="O21" s="129"/>
      <c r="P21" s="129"/>
      <c r="Q21" s="129"/>
      <c r="R21" s="129"/>
      <c r="S21" s="130"/>
    </row>
    <row r="22" spans="1:19" x14ac:dyDescent="0.3">
      <c r="A22" s="128"/>
      <c r="B22" s="129"/>
      <c r="C22" s="129"/>
      <c r="D22" s="129"/>
      <c r="E22" s="129"/>
      <c r="F22" s="129"/>
      <c r="G22" s="129"/>
      <c r="H22" s="129"/>
      <c r="I22" s="129"/>
      <c r="J22" s="129"/>
      <c r="K22" s="129"/>
      <c r="L22" s="129"/>
      <c r="M22" s="129"/>
      <c r="N22" s="129"/>
      <c r="O22" s="129"/>
      <c r="P22" s="129"/>
      <c r="Q22" s="129"/>
      <c r="R22" s="129"/>
      <c r="S22" s="130"/>
    </row>
    <row r="23" spans="1:19" x14ac:dyDescent="0.3">
      <c r="A23" s="128"/>
      <c r="B23" s="129"/>
      <c r="C23" s="129"/>
      <c r="D23" s="129"/>
      <c r="E23" s="129"/>
      <c r="F23" s="129"/>
      <c r="G23" s="129"/>
      <c r="H23" s="129"/>
      <c r="I23" s="129"/>
      <c r="J23" s="129"/>
      <c r="K23" s="129"/>
      <c r="L23" s="129"/>
      <c r="M23" s="129"/>
      <c r="N23" s="129"/>
      <c r="O23" s="129"/>
      <c r="P23" s="129"/>
      <c r="Q23" s="129"/>
      <c r="R23" s="129"/>
      <c r="S23" s="130"/>
    </row>
    <row r="24" spans="1:19" x14ac:dyDescent="0.3">
      <c r="A24" s="128"/>
      <c r="B24" s="129"/>
      <c r="C24" s="129"/>
      <c r="D24" s="129"/>
      <c r="E24" s="129"/>
      <c r="F24" s="129"/>
      <c r="G24" s="129"/>
      <c r="H24" s="129"/>
      <c r="I24" s="129"/>
      <c r="J24" s="129"/>
      <c r="K24" s="129"/>
      <c r="L24" s="129"/>
      <c r="M24" s="129"/>
      <c r="N24" s="129"/>
      <c r="O24" s="129"/>
      <c r="P24" s="129"/>
      <c r="Q24" s="129"/>
      <c r="R24" s="129"/>
      <c r="S24" s="130"/>
    </row>
    <row r="25" spans="1:19" ht="15" thickBot="1" x14ac:dyDescent="0.35">
      <c r="A25" s="131"/>
      <c r="B25" s="132"/>
      <c r="C25" s="132"/>
      <c r="D25" s="132"/>
      <c r="E25" s="132"/>
      <c r="F25" s="132"/>
      <c r="G25" s="132"/>
      <c r="H25" s="132"/>
      <c r="I25" s="132"/>
      <c r="J25" s="132"/>
      <c r="K25" s="132"/>
      <c r="L25" s="132"/>
      <c r="M25" s="132"/>
      <c r="N25" s="132"/>
      <c r="O25" s="132"/>
      <c r="P25" s="132"/>
      <c r="Q25" s="132"/>
      <c r="R25" s="132"/>
      <c r="S25" s="133"/>
    </row>
  </sheetData>
  <mergeCells count="1">
    <mergeCell ref="A2:S2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64"/>
  <sheetViews>
    <sheetView zoomScale="85" zoomScaleNormal="85" workbookViewId="0"/>
  </sheetViews>
  <sheetFormatPr defaultColWidth="9" defaultRowHeight="14.4" x14ac:dyDescent="0.3"/>
  <cols>
    <col min="1" max="1" width="47.44140625" style="6" customWidth="1"/>
    <col min="2" max="4" width="20.5546875" style="16" customWidth="1"/>
    <col min="5" max="7" width="20.5546875" style="6" customWidth="1"/>
    <col min="8" max="8" width="2.5546875" style="6" customWidth="1"/>
    <col min="9" max="9" width="30.109375" style="28" customWidth="1"/>
    <col min="10" max="10" width="30.109375" style="6" customWidth="1"/>
    <col min="11" max="16380" width="9" style="6" customWidth="1"/>
    <col min="16381" max="16381" width="3" style="6" customWidth="1"/>
    <col min="16382" max="16382" width="2.6640625" style="6" customWidth="1"/>
    <col min="16383" max="16383" width="10.5546875" style="6" customWidth="1"/>
    <col min="16384" max="16384" width="1" style="6" hidden="1" customWidth="1"/>
  </cols>
  <sheetData>
    <row r="1" spans="1:10" ht="23.4" x14ac:dyDescent="0.45">
      <c r="A1" s="138" t="s">
        <v>0</v>
      </c>
      <c r="B1" s="4"/>
      <c r="C1" s="4"/>
      <c r="D1" s="4"/>
      <c r="E1" s="3"/>
      <c r="F1" s="3"/>
      <c r="G1" s="3"/>
      <c r="H1" s="3"/>
      <c r="I1" s="5"/>
      <c r="J1" s="3"/>
    </row>
    <row r="2" spans="1:10" x14ac:dyDescent="0.3">
      <c r="A2" s="7" t="s">
        <v>1</v>
      </c>
      <c r="B2" s="8"/>
      <c r="C2" s="8"/>
      <c r="D2" s="9"/>
      <c r="E2" s="10"/>
      <c r="F2" s="10"/>
      <c r="G2" s="10"/>
      <c r="H2" s="10"/>
      <c r="I2" s="11"/>
      <c r="J2" s="10"/>
    </row>
    <row r="3" spans="1:10" x14ac:dyDescent="0.3">
      <c r="A3" s="88" t="s">
        <v>50</v>
      </c>
      <c r="B3" s="8"/>
      <c r="C3" s="9"/>
      <c r="D3" s="9"/>
      <c r="E3" s="10"/>
      <c r="F3" s="10"/>
      <c r="G3" s="10"/>
      <c r="H3" s="10"/>
      <c r="I3" s="11"/>
      <c r="J3" s="10"/>
    </row>
    <row r="4" spans="1:10" x14ac:dyDescent="0.3">
      <c r="A4" s="12"/>
      <c r="B4" s="13"/>
      <c r="C4" s="13"/>
      <c r="D4" s="13"/>
      <c r="E4" s="14"/>
      <c r="F4" s="14"/>
      <c r="G4" s="14"/>
      <c r="H4" s="14"/>
      <c r="I4" s="15"/>
      <c r="J4" s="14"/>
    </row>
    <row r="5" spans="1:10" ht="21" x14ac:dyDescent="0.4">
      <c r="A5" s="117" t="s">
        <v>59</v>
      </c>
      <c r="B5" s="117"/>
      <c r="C5" s="117"/>
      <c r="D5" s="117"/>
      <c r="E5" s="117"/>
      <c r="F5" s="117"/>
      <c r="G5" s="117"/>
      <c r="I5" s="91"/>
      <c r="J5" s="92"/>
    </row>
    <row r="6" spans="1:10" ht="15.6" x14ac:dyDescent="0.3">
      <c r="A6" s="118" t="s">
        <v>2</v>
      </c>
      <c r="B6" s="118"/>
      <c r="C6" s="118"/>
      <c r="D6" s="118"/>
      <c r="E6" s="118"/>
      <c r="F6" s="118"/>
      <c r="G6" s="118"/>
      <c r="H6" s="17"/>
      <c r="I6" s="40"/>
      <c r="J6" s="41"/>
    </row>
    <row r="7" spans="1:10" ht="28.8" x14ac:dyDescent="0.3">
      <c r="A7" s="43" t="s">
        <v>15</v>
      </c>
      <c r="B7" s="22" t="s">
        <v>3</v>
      </c>
      <c r="C7" s="22" t="s">
        <v>4</v>
      </c>
      <c r="D7" s="22" t="s">
        <v>5</v>
      </c>
      <c r="E7" s="22" t="s">
        <v>6</v>
      </c>
      <c r="F7" s="22" t="s">
        <v>7</v>
      </c>
      <c r="G7" s="22" t="s">
        <v>8</v>
      </c>
      <c r="H7" s="23"/>
      <c r="I7" s="24" t="s">
        <v>9</v>
      </c>
      <c r="J7" s="22" t="s">
        <v>10</v>
      </c>
    </row>
    <row r="8" spans="1:10" x14ac:dyDescent="0.3">
      <c r="A8" s="47" t="s">
        <v>11</v>
      </c>
      <c r="B8" s="48">
        <v>500</v>
      </c>
      <c r="C8" s="49" t="s">
        <v>12</v>
      </c>
      <c r="D8" s="50">
        <v>250</v>
      </c>
      <c r="E8" s="51">
        <f>B8*D8</f>
        <v>125000</v>
      </c>
      <c r="F8" s="105">
        <v>0</v>
      </c>
      <c r="G8" s="52">
        <f>E8*F8</f>
        <v>0</v>
      </c>
      <c r="I8" s="83">
        <f>E8</f>
        <v>125000</v>
      </c>
      <c r="J8" s="52">
        <f>G8</f>
        <v>0</v>
      </c>
    </row>
    <row r="9" spans="1:10" x14ac:dyDescent="0.3">
      <c r="A9" s="53" t="s">
        <v>13</v>
      </c>
      <c r="B9" s="44">
        <v>50</v>
      </c>
      <c r="C9" s="45" t="s">
        <v>12</v>
      </c>
      <c r="D9" s="16">
        <f>250*5</f>
        <v>1250</v>
      </c>
      <c r="E9" s="46">
        <f>B9*D9</f>
        <v>62500</v>
      </c>
      <c r="F9" s="106">
        <v>0</v>
      </c>
      <c r="G9" s="54">
        <f>E9*F9</f>
        <v>0</v>
      </c>
      <c r="I9" s="86">
        <f t="shared" ref="I9:I10" si="0">E9</f>
        <v>62500</v>
      </c>
      <c r="J9" s="54">
        <f t="shared" ref="J9:J10" si="1">G9</f>
        <v>0</v>
      </c>
    </row>
    <row r="10" spans="1:10" x14ac:dyDescent="0.3">
      <c r="A10" s="55" t="s">
        <v>14</v>
      </c>
      <c r="B10" s="56">
        <v>450</v>
      </c>
      <c r="C10" s="57" t="s">
        <v>12</v>
      </c>
      <c r="D10" s="32">
        <v>40</v>
      </c>
      <c r="E10" s="58">
        <f>B10*D10</f>
        <v>18000</v>
      </c>
      <c r="F10" s="107">
        <v>0</v>
      </c>
      <c r="G10" s="59">
        <f>E10*F10</f>
        <v>0</v>
      </c>
      <c r="I10" s="87">
        <f t="shared" si="0"/>
        <v>18000</v>
      </c>
      <c r="J10" s="59">
        <f t="shared" si="1"/>
        <v>0</v>
      </c>
    </row>
    <row r="11" spans="1:10" ht="15.6" x14ac:dyDescent="0.3">
      <c r="A11" s="25"/>
      <c r="B11" s="26"/>
      <c r="C11" s="26"/>
      <c r="D11" s="26"/>
      <c r="E11" s="26"/>
      <c r="F11" s="26"/>
      <c r="G11" s="26"/>
      <c r="H11" s="25"/>
      <c r="I11" s="84">
        <f>SUM(I8:I10)</f>
        <v>205500</v>
      </c>
      <c r="J11" s="85">
        <f>SUM(J8:J10)</f>
        <v>0</v>
      </c>
    </row>
    <row r="12" spans="1:10" ht="15.6" x14ac:dyDescent="0.3">
      <c r="A12" s="25"/>
      <c r="B12" s="26"/>
      <c r="C12" s="26"/>
      <c r="D12" s="26"/>
      <c r="E12" s="26"/>
      <c r="F12" s="26"/>
      <c r="G12" s="26"/>
      <c r="H12" s="25"/>
      <c r="I12" s="42"/>
      <c r="J12" s="27"/>
    </row>
    <row r="13" spans="1:10" s="17" customFormat="1" ht="15.6" x14ac:dyDescent="0.3">
      <c r="A13" s="119" t="s">
        <v>56</v>
      </c>
      <c r="B13" s="120"/>
      <c r="C13" s="120"/>
      <c r="D13" s="120"/>
      <c r="E13" s="120"/>
      <c r="F13" s="120"/>
      <c r="G13" s="121"/>
      <c r="I13" s="40"/>
      <c r="J13" s="41"/>
    </row>
    <row r="14" spans="1:10" s="23" customFormat="1" ht="28.8" x14ac:dyDescent="0.3">
      <c r="A14" s="89" t="s">
        <v>15</v>
      </c>
      <c r="B14" s="90" t="s">
        <v>16</v>
      </c>
      <c r="C14" s="90" t="s">
        <v>58</v>
      </c>
      <c r="D14" s="90" t="s">
        <v>5</v>
      </c>
      <c r="E14" s="90" t="s">
        <v>18</v>
      </c>
      <c r="F14" s="90" t="s">
        <v>7</v>
      </c>
      <c r="G14" s="90" t="s">
        <v>8</v>
      </c>
      <c r="I14" s="24" t="s">
        <v>19</v>
      </c>
      <c r="J14" s="22" t="s">
        <v>20</v>
      </c>
    </row>
    <row r="15" spans="1:10" x14ac:dyDescent="0.3">
      <c r="A15" s="47" t="s">
        <v>21</v>
      </c>
      <c r="B15" s="48">
        <v>7500</v>
      </c>
      <c r="C15" s="50" t="s">
        <v>22</v>
      </c>
      <c r="D15" s="50">
        <v>25</v>
      </c>
      <c r="E15" s="51">
        <f>B15*D15</f>
        <v>187500</v>
      </c>
      <c r="F15" s="105">
        <v>0</v>
      </c>
      <c r="G15" s="52">
        <f>E15*F15</f>
        <v>0</v>
      </c>
      <c r="I15" s="83">
        <f>E15</f>
        <v>187500</v>
      </c>
      <c r="J15" s="52">
        <f>G15</f>
        <v>0</v>
      </c>
    </row>
    <row r="16" spans="1:10" x14ac:dyDescent="0.3">
      <c r="A16" s="53" t="s">
        <v>21</v>
      </c>
      <c r="B16" s="44">
        <v>15000</v>
      </c>
      <c r="C16" s="16" t="s">
        <v>23</v>
      </c>
      <c r="D16" s="16">
        <v>17</v>
      </c>
      <c r="E16" s="46">
        <f t="shared" ref="E16:E17" si="2">B16*D16</f>
        <v>255000</v>
      </c>
      <c r="F16" s="106">
        <v>0</v>
      </c>
      <c r="G16" s="54">
        <f t="shared" ref="G16:G17" si="3">E16*F16</f>
        <v>0</v>
      </c>
      <c r="I16" s="86">
        <f t="shared" ref="I16:I17" si="4">E16</f>
        <v>255000</v>
      </c>
      <c r="J16" s="54">
        <f t="shared" ref="J16:J17" si="5">G16</f>
        <v>0</v>
      </c>
    </row>
    <row r="17" spans="1:10" x14ac:dyDescent="0.3">
      <c r="A17" s="55" t="s">
        <v>21</v>
      </c>
      <c r="B17" s="56">
        <v>28000</v>
      </c>
      <c r="C17" s="32" t="s">
        <v>24</v>
      </c>
      <c r="D17" s="32">
        <v>1</v>
      </c>
      <c r="E17" s="58">
        <f t="shared" si="2"/>
        <v>28000</v>
      </c>
      <c r="F17" s="107">
        <v>0</v>
      </c>
      <c r="G17" s="59">
        <f t="shared" si="3"/>
        <v>0</v>
      </c>
      <c r="I17" s="87">
        <f t="shared" si="4"/>
        <v>28000</v>
      </c>
      <c r="J17" s="59">
        <f t="shared" si="5"/>
        <v>0</v>
      </c>
    </row>
    <row r="18" spans="1:10" s="25" customFormat="1" ht="15.6" x14ac:dyDescent="0.3">
      <c r="B18" s="26"/>
      <c r="C18" s="26"/>
      <c r="D18" s="26"/>
      <c r="E18" s="26"/>
      <c r="F18" s="26"/>
      <c r="G18" s="26"/>
      <c r="I18" s="84">
        <f>SUM(I15:I17)</f>
        <v>470500</v>
      </c>
      <c r="J18" s="85">
        <f>SUM(J15:J17)</f>
        <v>0</v>
      </c>
    </row>
    <row r="19" spans="1:10" x14ac:dyDescent="0.3">
      <c r="B19" s="6"/>
      <c r="C19" s="6"/>
      <c r="D19" s="6"/>
    </row>
    <row r="20" spans="1:10" s="17" customFormat="1" ht="15.6" x14ac:dyDescent="0.3">
      <c r="A20" s="119" t="s">
        <v>25</v>
      </c>
      <c r="B20" s="120"/>
      <c r="C20" s="120"/>
      <c r="D20" s="120"/>
      <c r="E20" s="120"/>
      <c r="F20" s="120"/>
      <c r="G20" s="121"/>
      <c r="I20" s="18"/>
      <c r="J20" s="19"/>
    </row>
    <row r="21" spans="1:10" s="23" customFormat="1" ht="28.8" x14ac:dyDescent="0.3">
      <c r="A21" s="89" t="s">
        <v>15</v>
      </c>
      <c r="B21" s="90" t="s">
        <v>16</v>
      </c>
      <c r="C21" s="90" t="s">
        <v>17</v>
      </c>
      <c r="D21" s="90" t="s">
        <v>5</v>
      </c>
      <c r="E21" s="90" t="s">
        <v>18</v>
      </c>
      <c r="F21" s="90" t="s">
        <v>26</v>
      </c>
      <c r="G21" s="90" t="s">
        <v>8</v>
      </c>
      <c r="I21" s="24" t="s">
        <v>27</v>
      </c>
      <c r="J21" s="22" t="s">
        <v>28</v>
      </c>
    </row>
    <row r="22" spans="1:10" x14ac:dyDescent="0.3">
      <c r="A22" s="47" t="s">
        <v>29</v>
      </c>
      <c r="B22" s="48">
        <f>350*40</f>
        <v>14000</v>
      </c>
      <c r="C22" s="50" t="s">
        <v>30</v>
      </c>
      <c r="D22" s="50">
        <v>40</v>
      </c>
      <c r="E22" s="134">
        <f>B22*D22</f>
        <v>560000</v>
      </c>
      <c r="F22" s="105">
        <v>0</v>
      </c>
      <c r="G22" s="52">
        <f>E22*F22</f>
        <v>0</v>
      </c>
      <c r="I22" s="83">
        <f>E22</f>
        <v>560000</v>
      </c>
      <c r="J22" s="52">
        <f>G22</f>
        <v>0</v>
      </c>
    </row>
    <row r="23" spans="1:10" x14ac:dyDescent="0.3">
      <c r="A23" s="53" t="s">
        <v>29</v>
      </c>
      <c r="B23" s="44">
        <f>700*40</f>
        <v>28000</v>
      </c>
      <c r="C23" s="135" t="s">
        <v>31</v>
      </c>
      <c r="D23" s="135">
        <v>20</v>
      </c>
      <c r="E23" s="136">
        <f t="shared" ref="E23:E24" si="6">B23*D23</f>
        <v>560000</v>
      </c>
      <c r="F23" s="106">
        <v>0</v>
      </c>
      <c r="G23" s="54">
        <f>E23*F23</f>
        <v>0</v>
      </c>
      <c r="I23" s="86">
        <f t="shared" ref="I23:I24" si="7">E23</f>
        <v>560000</v>
      </c>
      <c r="J23" s="54">
        <f t="shared" ref="J23:J24" si="8">G23</f>
        <v>0</v>
      </c>
    </row>
    <row r="24" spans="1:10" x14ac:dyDescent="0.3">
      <c r="A24" s="55" t="s">
        <v>29</v>
      </c>
      <c r="B24" s="56">
        <f>1100*40</f>
        <v>44000</v>
      </c>
      <c r="C24" s="32" t="s">
        <v>32</v>
      </c>
      <c r="D24" s="32">
        <v>5</v>
      </c>
      <c r="E24" s="137">
        <f t="shared" si="6"/>
        <v>220000</v>
      </c>
      <c r="F24" s="107">
        <v>0</v>
      </c>
      <c r="G24" s="59">
        <f>E24*F24</f>
        <v>0</v>
      </c>
      <c r="I24" s="87">
        <f t="shared" si="7"/>
        <v>220000</v>
      </c>
      <c r="J24" s="59">
        <f t="shared" si="8"/>
        <v>0</v>
      </c>
    </row>
    <row r="25" spans="1:10" s="25" customFormat="1" ht="15.6" x14ac:dyDescent="0.3">
      <c r="B25" s="26"/>
      <c r="C25" s="26"/>
      <c r="D25" s="26"/>
      <c r="E25" s="26"/>
      <c r="F25" s="26"/>
      <c r="G25" s="26"/>
      <c r="I25" s="95">
        <f>SUM(I22:I24)</f>
        <v>1340000</v>
      </c>
      <c r="J25" s="96">
        <f>SUM(J22:J24)</f>
        <v>0</v>
      </c>
    </row>
    <row r="26" spans="1:10" s="25" customFormat="1" ht="15.6" x14ac:dyDescent="0.3">
      <c r="B26" s="26"/>
      <c r="C26" s="26"/>
      <c r="D26" s="26"/>
      <c r="E26" s="26"/>
      <c r="F26" s="30"/>
      <c r="G26" s="26"/>
      <c r="I26" s="97">
        <f>I25+I18+I11</f>
        <v>2016000</v>
      </c>
      <c r="J26" s="97">
        <f>J25+J18+J11</f>
        <v>0</v>
      </c>
    </row>
    <row r="27" spans="1:10" s="25" customFormat="1" ht="15.6" x14ac:dyDescent="0.3">
      <c r="B27" s="26"/>
      <c r="C27" s="26"/>
      <c r="D27" s="26"/>
      <c r="E27" s="26"/>
      <c r="F27" s="30"/>
      <c r="G27" s="26"/>
      <c r="I27" s="60"/>
      <c r="J27" s="61"/>
    </row>
    <row r="28" spans="1:10" s="25" customFormat="1" ht="15.6" x14ac:dyDescent="0.3">
      <c r="A28" s="122" t="s">
        <v>51</v>
      </c>
      <c r="B28" s="123"/>
      <c r="C28" s="123"/>
      <c r="D28" s="123"/>
      <c r="E28" s="123"/>
      <c r="F28" s="123"/>
      <c r="G28" s="124"/>
      <c r="H28" s="64"/>
      <c r="I28" s="93"/>
      <c r="J28" s="94"/>
    </row>
    <row r="29" spans="1:10" s="25" customFormat="1" ht="15.6" x14ac:dyDescent="0.3">
      <c r="A29" s="98" t="s">
        <v>33</v>
      </c>
      <c r="B29" s="99"/>
      <c r="C29" s="99"/>
      <c r="D29" s="99"/>
      <c r="E29" s="99"/>
      <c r="F29" s="99"/>
      <c r="G29" s="99"/>
      <c r="H29" s="65"/>
      <c r="I29" s="24" t="s">
        <v>52</v>
      </c>
      <c r="J29" s="22" t="s">
        <v>28</v>
      </c>
    </row>
    <row r="30" spans="1:10" s="25" customFormat="1" ht="43.2" x14ac:dyDescent="0.3">
      <c r="A30" s="76" t="s">
        <v>34</v>
      </c>
      <c r="B30" s="66" t="s">
        <v>35</v>
      </c>
      <c r="C30" s="66" t="s">
        <v>36</v>
      </c>
      <c r="D30" s="66" t="s">
        <v>37</v>
      </c>
      <c r="E30" s="66" t="s">
        <v>38</v>
      </c>
      <c r="F30" s="66" t="s">
        <v>39</v>
      </c>
      <c r="G30" s="66" t="s">
        <v>40</v>
      </c>
      <c r="H30" s="63"/>
      <c r="I30" s="67" t="s">
        <v>54</v>
      </c>
      <c r="J30" s="66" t="s">
        <v>41</v>
      </c>
    </row>
    <row r="31" spans="1:10" s="25" customFormat="1" ht="15.6" x14ac:dyDescent="0.3">
      <c r="A31" s="77">
        <v>90</v>
      </c>
      <c r="B31" s="108">
        <v>0</v>
      </c>
      <c r="C31" s="108">
        <v>0</v>
      </c>
      <c r="D31" s="108">
        <v>0</v>
      </c>
      <c r="E31" s="108">
        <v>0</v>
      </c>
      <c r="F31" s="108">
        <v>0</v>
      </c>
      <c r="G31" s="78">
        <f>SUM(B31*0.5,C31*0.25,D31*0.25)+(E31*200)+(F31*5.5)*5</f>
        <v>0</v>
      </c>
      <c r="H31" s="64"/>
      <c r="I31" s="100">
        <v>20</v>
      </c>
      <c r="J31" s="73">
        <f>G31*I31</f>
        <v>0</v>
      </c>
    </row>
    <row r="32" spans="1:10" s="25" customFormat="1" ht="15.6" x14ac:dyDescent="0.3">
      <c r="A32" s="79">
        <v>76</v>
      </c>
      <c r="B32" s="109">
        <v>0</v>
      </c>
      <c r="C32" s="109">
        <v>0</v>
      </c>
      <c r="D32" s="109">
        <v>0</v>
      </c>
      <c r="E32" s="109">
        <v>0</v>
      </c>
      <c r="F32" s="109">
        <v>0</v>
      </c>
      <c r="G32" s="80">
        <f t="shared" ref="G32:G36" si="9">SUM(B32*0.5,C32*0.25,D32*0.25)+(E32*200)+(F32*5.5)*5</f>
        <v>0</v>
      </c>
      <c r="H32" s="68"/>
      <c r="I32" s="101">
        <v>20</v>
      </c>
      <c r="J32" s="74">
        <f t="shared" ref="J32:J36" si="10">G32*I32</f>
        <v>0</v>
      </c>
    </row>
    <row r="33" spans="1:10" s="25" customFormat="1" ht="15.6" x14ac:dyDescent="0.3">
      <c r="A33" s="79">
        <v>60</v>
      </c>
      <c r="B33" s="109">
        <v>0</v>
      </c>
      <c r="C33" s="109">
        <v>0</v>
      </c>
      <c r="D33" s="109">
        <v>0</v>
      </c>
      <c r="E33" s="109">
        <v>0</v>
      </c>
      <c r="F33" s="109">
        <v>0</v>
      </c>
      <c r="G33" s="80">
        <f t="shared" si="9"/>
        <v>0</v>
      </c>
      <c r="H33" s="63"/>
      <c r="I33" s="101">
        <v>20</v>
      </c>
      <c r="J33" s="74">
        <f t="shared" si="10"/>
        <v>0</v>
      </c>
    </row>
    <row r="34" spans="1:10" s="25" customFormat="1" ht="15.6" x14ac:dyDescent="0.3">
      <c r="A34" s="79">
        <v>50</v>
      </c>
      <c r="B34" s="109">
        <v>0</v>
      </c>
      <c r="C34" s="109">
        <v>0</v>
      </c>
      <c r="D34" s="109">
        <v>0</v>
      </c>
      <c r="E34" s="109">
        <v>0</v>
      </c>
      <c r="F34" s="109">
        <v>0</v>
      </c>
      <c r="G34" s="80">
        <f t="shared" si="9"/>
        <v>0</v>
      </c>
      <c r="H34" s="63"/>
      <c r="I34" s="101">
        <v>20</v>
      </c>
      <c r="J34" s="74">
        <f t="shared" si="10"/>
        <v>0</v>
      </c>
    </row>
    <row r="35" spans="1:10" s="25" customFormat="1" ht="15.6" x14ac:dyDescent="0.3">
      <c r="A35" s="79">
        <v>40</v>
      </c>
      <c r="B35" s="109">
        <v>0</v>
      </c>
      <c r="C35" s="109">
        <v>0</v>
      </c>
      <c r="D35" s="109">
        <v>0</v>
      </c>
      <c r="E35" s="109">
        <v>0</v>
      </c>
      <c r="F35" s="109">
        <v>0</v>
      </c>
      <c r="G35" s="80">
        <f t="shared" si="9"/>
        <v>0</v>
      </c>
      <c r="H35" s="64"/>
      <c r="I35" s="101">
        <v>10</v>
      </c>
      <c r="J35" s="74">
        <f t="shared" si="10"/>
        <v>0</v>
      </c>
    </row>
    <row r="36" spans="1:10" x14ac:dyDescent="0.3">
      <c r="A36" s="81" t="s">
        <v>42</v>
      </c>
      <c r="B36" s="110">
        <v>0</v>
      </c>
      <c r="C36" s="110">
        <v>0</v>
      </c>
      <c r="D36" s="110">
        <v>0</v>
      </c>
      <c r="E36" s="110">
        <v>0</v>
      </c>
      <c r="F36" s="110">
        <v>0</v>
      </c>
      <c r="G36" s="82">
        <f t="shared" si="9"/>
        <v>0</v>
      </c>
      <c r="H36" s="63"/>
      <c r="I36" s="102">
        <v>5</v>
      </c>
      <c r="J36" s="75">
        <f t="shared" si="10"/>
        <v>0</v>
      </c>
    </row>
    <row r="37" spans="1:10" ht="15.6" x14ac:dyDescent="0.3">
      <c r="A37" s="63"/>
      <c r="B37" s="62"/>
      <c r="C37" s="62"/>
      <c r="D37" s="62"/>
      <c r="E37" s="62"/>
      <c r="F37" s="62"/>
      <c r="G37" s="69"/>
      <c r="H37" s="63"/>
      <c r="I37" s="72" t="s">
        <v>43</v>
      </c>
      <c r="J37" s="70">
        <f>SUM(J31:J36)</f>
        <v>0</v>
      </c>
    </row>
    <row r="38" spans="1:10" ht="15.6" x14ac:dyDescent="0.3">
      <c r="A38" s="116" t="s">
        <v>57</v>
      </c>
      <c r="B38" s="116"/>
      <c r="C38" s="116"/>
      <c r="D38" s="116"/>
      <c r="E38" s="116"/>
      <c r="F38" s="116"/>
      <c r="G38" s="116"/>
      <c r="I38" s="18"/>
      <c r="J38" s="19"/>
    </row>
    <row r="39" spans="1:10" ht="28.8" x14ac:dyDescent="0.3">
      <c r="A39" s="20" t="s">
        <v>44</v>
      </c>
      <c r="B39" s="21"/>
      <c r="C39" s="21"/>
      <c r="D39" s="21"/>
      <c r="E39" s="21" t="s">
        <v>55</v>
      </c>
      <c r="F39" s="22" t="s">
        <v>45</v>
      </c>
      <c r="G39" s="21" t="s">
        <v>53</v>
      </c>
    </row>
    <row r="40" spans="1:10" x14ac:dyDescent="0.3">
      <c r="A40" s="29" t="s">
        <v>47</v>
      </c>
      <c r="B40" s="31"/>
      <c r="C40" s="32"/>
      <c r="D40" s="32"/>
      <c r="E40" s="71">
        <f>J37/2</f>
        <v>0</v>
      </c>
      <c r="F40" s="111">
        <v>0</v>
      </c>
      <c r="G40" s="33">
        <f>F40*E40</f>
        <v>0</v>
      </c>
      <c r="I40" s="1">
        <v>1</v>
      </c>
      <c r="J40" s="2">
        <f>G40</f>
        <v>0</v>
      </c>
    </row>
    <row r="41" spans="1:10" ht="28.8" x14ac:dyDescent="0.3">
      <c r="E41" s="16"/>
      <c r="F41" s="16"/>
      <c r="G41" s="16"/>
      <c r="I41" s="24" t="s">
        <v>46</v>
      </c>
      <c r="J41" s="22" t="s">
        <v>41</v>
      </c>
    </row>
    <row r="42" spans="1:10" ht="18" x14ac:dyDescent="0.35">
      <c r="A42" s="34"/>
      <c r="B42" s="34"/>
      <c r="C42" s="34"/>
      <c r="D42" s="34"/>
      <c r="E42" s="34"/>
      <c r="F42" s="34"/>
      <c r="G42" s="34"/>
      <c r="I42" s="103"/>
      <c r="J42" s="104">
        <f>J37+J40</f>
        <v>0</v>
      </c>
    </row>
    <row r="43" spans="1:10" s="25" customFormat="1" ht="15.6" x14ac:dyDescent="0.3">
      <c r="A43" s="35" t="s">
        <v>48</v>
      </c>
      <c r="B43" s="36"/>
      <c r="C43" s="36"/>
      <c r="D43" s="36"/>
      <c r="E43" s="36"/>
      <c r="F43" s="36"/>
      <c r="G43" s="36"/>
    </row>
    <row r="44" spans="1:10" ht="15" thickBot="1" x14ac:dyDescent="0.35">
      <c r="A44" s="36"/>
      <c r="B44" s="36"/>
      <c r="C44" s="36"/>
      <c r="D44" s="36"/>
      <c r="E44" s="36"/>
      <c r="F44" s="36"/>
      <c r="G44" s="36"/>
      <c r="I44" s="37"/>
      <c r="J44" s="36"/>
    </row>
    <row r="45" spans="1:10" ht="18.600000000000001" thickBot="1" x14ac:dyDescent="0.35">
      <c r="A45" s="36"/>
      <c r="B45" s="36"/>
      <c r="C45" s="36"/>
      <c r="D45" s="36"/>
      <c r="E45" s="36"/>
      <c r="F45" s="36"/>
      <c r="G45" s="36"/>
      <c r="I45" s="112" t="s">
        <v>49</v>
      </c>
      <c r="J45" s="113">
        <f>J11+J18+J25+J37+J40</f>
        <v>0</v>
      </c>
    </row>
    <row r="46" spans="1:10" x14ac:dyDescent="0.3">
      <c r="A46" s="36"/>
      <c r="B46" s="36"/>
      <c r="C46" s="36"/>
      <c r="D46" s="36"/>
      <c r="E46" s="36"/>
      <c r="F46" s="36"/>
      <c r="G46" s="36"/>
      <c r="I46" s="37"/>
      <c r="J46" s="36"/>
    </row>
    <row r="47" spans="1:10" s="25" customFormat="1" ht="15.6" x14ac:dyDescent="0.3">
      <c r="A47" s="36" t="s">
        <v>60</v>
      </c>
      <c r="B47" s="36"/>
      <c r="C47" s="36"/>
      <c r="D47" s="36"/>
      <c r="E47" s="36"/>
      <c r="F47" s="36"/>
      <c r="G47" s="36"/>
      <c r="I47" s="37"/>
      <c r="J47" s="114">
        <v>0</v>
      </c>
    </row>
    <row r="48" spans="1:10" x14ac:dyDescent="0.3">
      <c r="A48" s="36"/>
      <c r="B48" s="36"/>
      <c r="C48" s="36"/>
      <c r="D48" s="36"/>
      <c r="E48" s="36"/>
      <c r="F48" s="36"/>
      <c r="G48" s="36"/>
      <c r="I48" s="37"/>
      <c r="J48" s="36"/>
    </row>
    <row r="49" spans="1:10" s="38" customFormat="1" ht="18" x14ac:dyDescent="0.35">
      <c r="A49" s="36"/>
      <c r="B49" s="36"/>
      <c r="C49" s="36"/>
      <c r="D49" s="36"/>
      <c r="E49" s="36"/>
      <c r="F49" s="36"/>
      <c r="G49" s="36"/>
      <c r="H49" s="34"/>
      <c r="I49" s="37"/>
      <c r="J49" s="36"/>
    </row>
    <row r="50" spans="1:10" x14ac:dyDescent="0.3">
      <c r="A50" s="36"/>
      <c r="B50" s="36"/>
      <c r="C50" s="36"/>
      <c r="D50" s="36"/>
      <c r="E50" s="36"/>
      <c r="F50" s="36"/>
      <c r="G50" s="36"/>
      <c r="H50" s="36"/>
      <c r="I50" s="37"/>
      <c r="J50" s="36"/>
    </row>
    <row r="51" spans="1:10" x14ac:dyDescent="0.3">
      <c r="A51" s="36"/>
      <c r="B51" s="36"/>
      <c r="C51" s="36"/>
      <c r="D51" s="36"/>
      <c r="E51" s="36"/>
      <c r="F51" s="36"/>
      <c r="G51" s="36"/>
      <c r="H51" s="36"/>
      <c r="I51" s="37"/>
      <c r="J51" s="36"/>
    </row>
    <row r="52" spans="1:10" x14ac:dyDescent="0.3">
      <c r="A52" s="36"/>
      <c r="B52" s="36"/>
      <c r="C52" s="36"/>
      <c r="D52" s="36"/>
      <c r="E52" s="36"/>
      <c r="F52" s="36"/>
      <c r="G52" s="36"/>
      <c r="H52" s="36"/>
      <c r="I52" s="37"/>
      <c r="J52" s="36"/>
    </row>
    <row r="53" spans="1:10" x14ac:dyDescent="0.3">
      <c r="A53" s="36"/>
      <c r="B53" s="36"/>
      <c r="C53" s="36"/>
      <c r="D53" s="36"/>
      <c r="E53" s="36"/>
      <c r="F53" s="36"/>
      <c r="G53" s="36"/>
      <c r="H53" s="36"/>
      <c r="I53" s="37"/>
      <c r="J53" s="36"/>
    </row>
    <row r="54" spans="1:10" x14ac:dyDescent="0.3">
      <c r="A54" s="36"/>
      <c r="B54" s="36"/>
      <c r="C54" s="36"/>
      <c r="D54" s="36"/>
      <c r="E54" s="36"/>
      <c r="F54" s="36"/>
      <c r="G54" s="36"/>
      <c r="H54" s="36"/>
      <c r="I54" s="37"/>
      <c r="J54" s="36"/>
    </row>
    <row r="55" spans="1:10" x14ac:dyDescent="0.3">
      <c r="A55" s="36"/>
      <c r="B55" s="36"/>
      <c r="C55" s="36"/>
      <c r="D55" s="36"/>
      <c r="E55" s="36"/>
      <c r="F55" s="36"/>
      <c r="G55" s="36"/>
      <c r="H55" s="36"/>
      <c r="I55" s="37"/>
      <c r="J55" s="36"/>
    </row>
    <row r="56" spans="1:10" x14ac:dyDescent="0.3">
      <c r="A56" s="36"/>
      <c r="B56" s="39"/>
      <c r="C56" s="39"/>
      <c r="D56" s="39"/>
      <c r="E56" s="36"/>
      <c r="F56" s="36"/>
      <c r="G56" s="36"/>
      <c r="H56" s="36"/>
      <c r="I56" s="37"/>
      <c r="J56" s="36"/>
    </row>
    <row r="57" spans="1:10" x14ac:dyDescent="0.3">
      <c r="A57" s="36"/>
      <c r="B57" s="39"/>
      <c r="C57" s="39"/>
      <c r="D57" s="39"/>
      <c r="E57" s="36"/>
      <c r="F57" s="36"/>
      <c r="G57" s="36"/>
      <c r="H57" s="36"/>
      <c r="I57" s="37"/>
      <c r="J57" s="36"/>
    </row>
    <row r="58" spans="1:10" x14ac:dyDescent="0.3">
      <c r="H58" s="36"/>
      <c r="I58" s="37"/>
      <c r="J58" s="36"/>
    </row>
    <row r="59" spans="1:10" x14ac:dyDescent="0.3">
      <c r="H59" s="36"/>
    </row>
    <row r="60" spans="1:10" x14ac:dyDescent="0.3">
      <c r="H60" s="36"/>
    </row>
    <row r="61" spans="1:10" x14ac:dyDescent="0.3">
      <c r="H61" s="36"/>
    </row>
    <row r="62" spans="1:10" x14ac:dyDescent="0.3">
      <c r="H62" s="36"/>
    </row>
    <row r="63" spans="1:10" x14ac:dyDescent="0.3">
      <c r="H63" s="36"/>
    </row>
    <row r="64" spans="1:10" x14ac:dyDescent="0.3">
      <c r="H64" s="36"/>
    </row>
  </sheetData>
  <mergeCells count="6">
    <mergeCell ref="A38:G38"/>
    <mergeCell ref="A5:G5"/>
    <mergeCell ref="A6:G6"/>
    <mergeCell ref="A13:G13"/>
    <mergeCell ref="A20:G20"/>
    <mergeCell ref="A28:G28"/>
  </mergeCells>
  <pageMargins left="0.25" right="0.25"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03EFF9A98704C49A227A35F18419C60" ma:contentTypeVersion="2" ma:contentTypeDescription="Een nieuw document maken." ma:contentTypeScope="" ma:versionID="6d6214f0c68b20dbd1466182b0a5f0c7">
  <xsd:schema xmlns:xsd="http://www.w3.org/2001/XMLSchema" xmlns:xs="http://www.w3.org/2001/XMLSchema" xmlns:p="http://schemas.microsoft.com/office/2006/metadata/properties" xmlns:ns2="dad01f5d-84c8-4575-a060-3ddb66b3ee45" targetNamespace="http://schemas.microsoft.com/office/2006/metadata/properties" ma:root="true" ma:fieldsID="24a7cf8c96bc5bc1d6b0f038cc274888" ns2:_="">
    <xsd:import namespace="dad01f5d-84c8-4575-a060-3ddb66b3ee4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d01f5d-84c8-4575-a060-3ddb66b3ee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EC5C93A-D86D-42B7-9311-8766709F838F}">
  <ds:schemaRefs>
    <ds:schemaRef ds:uri="http://schemas.microsoft.com/sharepoint/v3/contenttype/forms"/>
  </ds:schemaRefs>
</ds:datastoreItem>
</file>

<file path=customXml/itemProps2.xml><?xml version="1.0" encoding="utf-8"?>
<ds:datastoreItem xmlns:ds="http://schemas.openxmlformats.org/officeDocument/2006/customXml" ds:itemID="{45A37BAC-EB23-42F7-A286-7DED163843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d01f5d-84c8-4575-a060-3ddb66b3ee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77D3F2-AFA5-4D30-83D6-2AC9AD4A356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Prijzen formulier</vt:lpstr>
    </vt:vector>
  </TitlesOfParts>
  <Manager/>
  <Company>Albeda College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Hennie de Mik</dc:creator>
  <cp:keywords/>
  <dc:description/>
  <cp:lastModifiedBy>Hennie de Mik</cp:lastModifiedBy>
  <cp:revision/>
  <cp:lastPrinted>2022-10-19T10:09:28Z</cp:lastPrinted>
  <dcterms:created xsi:type="dcterms:W3CDTF">2019-04-23T07:03:36Z</dcterms:created>
  <dcterms:modified xsi:type="dcterms:W3CDTF">2022-10-19T10:14:35Z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0x010100C03EFF9A98704C49A227A35F18419C60</vt:lpwstr>
  </property>
  <property fmtid="{D5CDD505-2E9C-101B-9397-08002B2CF9AE}" pid="3" name="Order">
    <vt:r8>9295400</vt:r8>
  </property>
</Properties>
</file>